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<sst xmlns="http://schemas.openxmlformats.org/spreadsheetml/2006/main" count="68" uniqueCount="58">
  <si>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</si>
  <si>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</si>
  <si>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</si>
  <si>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</si>
  <si>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</si>
  <si>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</si>
  <si>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</si>
  <si>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</si>
  <si>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</si>
  <si>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</si>
  <si>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</si>
  <si>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</si>
  <si>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</si>
  <si>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</si>
  <si>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</si>
  <si>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</si>
  <si>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</si>
  <si>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</si>
  <si>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</si>
  <si>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</si>
  <si>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</si>
  <si>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</si>
  <si>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</si>
  <si>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</si>
  <si>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</si>
  <si>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</si>
  <si>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</si>
  <si>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</si>
  <si>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</si>
  <si>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</si>
  <si>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</si>
  <si>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</si>
  <si>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</si>
  <si>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</si>
  <si>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</si>
  <si>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38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</si>
  <si>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</si>
  <si>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identificador únic NTIN o GTIN (3punts)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</si>
  <si>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</si>
  <si>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</si>
  <si>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</si>
  <si>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</si>
  <si>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NO permet fraccionament.</t>
  </si>
  <si>
    <t>MEDICAMENTS GENÈRICS COMPLEMENTARI  2023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</si>
  <si>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</si>
  <si>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</si>
  <si>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</si>
  <si>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</si>
  <si>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</si>
  <si>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</si>
  <si>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Sense condicions de conservació</t>
  </si>
  <si>
    <t>Amb condicions de conservació</t>
  </si>
  <si>
    <r>
      <t>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</si>
  <si>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</si>
  <si>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administració en forma sòlida,  Permet fraccionament. (5punts)</t>
  </si>
  <si>
    <t>Sense condicions de conservació (5punts)</t>
  </si>
  <si>
    <t>ACETAT ULIPRISTAL</t>
  </si>
  <si>
    <t>Permet fraccionament.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</si>
</sst>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zoomScale="81" zoomScaleNormal="81" workbookViewId="0">
      <selection activeCell="Y20" sqref="Y20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58"/>
      <c r="Z4" s="159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58"/>
      <c r="Z6" s="159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60"/>
      <c r="Z7" s="160"/>
    </row>
    <row r="8" spans="1:66" s="11" customFormat="1" ht="24.95" customHeight="1" x14ac:dyDescent="0.2">
      <c r="A8" s="1"/>
      <c r="B8" s="6"/>
      <c r="C8" s="161"/>
      <c r="D8" s="162"/>
      <c r="E8" s="162"/>
      <c r="F8" s="162"/>
      <c r="G8" s="162"/>
      <c r="H8" s="162"/>
      <c r="I8" s="163"/>
      <c r="J8" s="161" t="s">
        <v>43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1"/>
      <c r="Y8" s="162"/>
      <c r="Z8" s="163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72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6"/>
      <c r="X11" s="84">
        <v>8</v>
      </c>
      <c r="Y11" s="164" t="s">
        <v>56</v>
      </c>
      <c r="Z11" s="16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6"/>
      <c r="E15" s="167"/>
      <c r="F15" s="20"/>
      <c r="G15" s="20"/>
      <c r="H15" s="40" t="s">
        <v>9</v>
      </c>
      <c r="I15" s="168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  <c r="V15" s="171"/>
      <c r="W15" s="17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35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1" t="s">
        <v>10</v>
      </c>
      <c r="D18" s="131"/>
      <c r="E18" s="131"/>
      <c r="F18" s="131"/>
      <c r="G18" s="24"/>
      <c r="H18" s="128"/>
      <c r="I18" s="129"/>
      <c r="J18" s="129"/>
      <c r="K18" s="129"/>
      <c r="L18" s="129"/>
      <c r="M18" s="129"/>
      <c r="N18" s="129"/>
      <c r="O18" s="129"/>
      <c r="P18" s="130"/>
      <c r="Q18" s="43"/>
      <c r="R18" s="93" t="s">
        <v>46</v>
      </c>
      <c r="S18" s="94"/>
      <c r="T18" s="94"/>
      <c r="U18" s="95"/>
      <c r="V18" s="96"/>
      <c r="W18" s="96"/>
      <c r="X18" s="94"/>
      <c r="Y18" s="114" t="s">
        <v>47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4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48</v>
      </c>
      <c r="S19" s="94"/>
      <c r="T19" s="94"/>
      <c r="U19" s="95"/>
      <c r="V19" s="96"/>
      <c r="W19" s="96"/>
      <c r="X19" s="94"/>
      <c r="Y19" s="114" t="s">
        <v>45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30" customHeight="1" x14ac:dyDescent="0.2">
      <c r="A20" s="32"/>
      <c r="B20" s="33"/>
      <c r="C20" s="131" t="s">
        <v>11</v>
      </c>
      <c r="D20" s="131"/>
      <c r="E20" s="131"/>
      <c r="F20" s="131"/>
      <c r="G20" s="24"/>
      <c r="H20" s="128"/>
      <c r="I20" s="129"/>
      <c r="J20" s="129"/>
      <c r="K20" s="129"/>
      <c r="L20" s="129"/>
      <c r="M20" s="129"/>
      <c r="N20" s="129"/>
      <c r="O20" s="129"/>
      <c r="P20" s="130"/>
      <c r="Q20" s="43"/>
      <c r="R20" s="93" t="s">
        <v>52</v>
      </c>
      <c r="S20" s="93"/>
      <c r="T20" s="93"/>
      <c r="U20" s="97"/>
      <c r="V20" s="98"/>
      <c r="W20" s="98"/>
      <c r="X20" s="94"/>
      <c r="Y20" s="110" t="s">
        <v>54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2.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53</v>
      </c>
      <c r="S21" s="100"/>
      <c r="T21" s="100"/>
      <c r="U21" s="101"/>
      <c r="V21" s="102"/>
      <c r="W21" s="102"/>
      <c r="X21" s="103"/>
      <c r="Y21" s="110" t="s">
        <v>55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34" t="s">
        <v>13</v>
      </c>
      <c r="D22" s="134"/>
      <c r="E22" s="134"/>
      <c r="F22" s="134"/>
      <c r="G22" s="43"/>
      <c r="H22" s="46"/>
      <c r="I22" s="135" t="s">
        <v>12</v>
      </c>
      <c r="J22" s="136"/>
      <c r="K22" s="136"/>
      <c r="L22" s="43"/>
      <c r="M22" s="43"/>
      <c r="N22" s="43"/>
      <c r="O22" s="43"/>
      <c r="P22" s="43"/>
      <c r="Q22" s="43"/>
      <c r="R22" s="125" t="s">
        <v>36</v>
      </c>
      <c r="S22" s="126"/>
      <c r="T22" s="126"/>
      <c r="U22" s="126"/>
      <c r="V22" s="126"/>
      <c r="W22" s="127"/>
      <c r="X22" s="94"/>
      <c r="Y22" s="110" t="s">
        <v>37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34"/>
      <c r="D23" s="134"/>
      <c r="E23" s="134"/>
      <c r="F23" s="134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39</v>
      </c>
      <c r="M24" s="83"/>
      <c r="N24" s="83"/>
      <c r="O24" s="83"/>
      <c r="P24" s="122"/>
      <c r="Q24" s="122"/>
      <c r="R24" s="122"/>
      <c r="S24" s="123"/>
      <c r="T24" s="15"/>
      <c r="U24" s="16"/>
      <c r="V24" s="154" t="s">
        <v>40</v>
      </c>
      <c r="W24" s="154"/>
      <c r="X24" s="154"/>
      <c r="Y24" s="154"/>
      <c r="Z24" s="155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37"/>
      <c r="M25" s="138"/>
      <c r="N25" s="138"/>
      <c r="O25" s="138"/>
      <c r="P25" s="138"/>
      <c r="Q25" s="138"/>
      <c r="R25" s="138"/>
      <c r="S25" s="139"/>
      <c r="T25" s="15"/>
      <c r="U25" s="15"/>
      <c r="V25" s="154"/>
      <c r="W25" s="154"/>
      <c r="X25" s="154"/>
      <c r="Y25" s="154"/>
      <c r="Z25" s="155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40"/>
      <c r="M26" s="141"/>
      <c r="N26" s="141"/>
      <c r="O26" s="141"/>
      <c r="P26" s="141"/>
      <c r="Q26" s="141"/>
      <c r="R26" s="141"/>
      <c r="S26" s="142"/>
      <c r="T26" s="15"/>
      <c r="U26" s="15"/>
      <c r="V26" s="156"/>
      <c r="W26" s="156"/>
      <c r="X26" s="156"/>
      <c r="Y26" s="156"/>
      <c r="Z26" s="157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40"/>
      <c r="M27" s="141"/>
      <c r="N27" s="141"/>
      <c r="O27" s="141"/>
      <c r="P27" s="141"/>
      <c r="Q27" s="141"/>
      <c r="R27" s="141"/>
      <c r="S27" s="142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40"/>
      <c r="M28" s="141"/>
      <c r="N28" s="141"/>
      <c r="O28" s="141"/>
      <c r="P28" s="141"/>
      <c r="Q28" s="141"/>
      <c r="R28" s="141"/>
      <c r="S28" s="142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40"/>
      <c r="M29" s="141"/>
      <c r="N29" s="141"/>
      <c r="O29" s="141"/>
      <c r="P29" s="141"/>
      <c r="Q29" s="141"/>
      <c r="R29" s="141"/>
      <c r="S29" s="142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40"/>
      <c r="M30" s="141"/>
      <c r="N30" s="141"/>
      <c r="O30" s="141"/>
      <c r="P30" s="141"/>
      <c r="Q30" s="141"/>
      <c r="R30" s="141"/>
      <c r="S30" s="142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40"/>
      <c r="M31" s="141"/>
      <c r="N31" s="141"/>
      <c r="O31" s="141"/>
      <c r="P31" s="141"/>
      <c r="Q31" s="141"/>
      <c r="R31" s="141"/>
      <c r="S31" s="142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40"/>
      <c r="M32" s="141"/>
      <c r="N32" s="141"/>
      <c r="O32" s="141"/>
      <c r="P32" s="141"/>
      <c r="Q32" s="141"/>
      <c r="R32" s="141"/>
      <c r="S32" s="142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40"/>
      <c r="M33" s="141"/>
      <c r="N33" s="141"/>
      <c r="O33" s="141"/>
      <c r="P33" s="141"/>
      <c r="Q33" s="141"/>
      <c r="R33" s="141"/>
      <c r="S33" s="142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40"/>
      <c r="M34" s="141"/>
      <c r="N34" s="141"/>
      <c r="O34" s="141"/>
      <c r="P34" s="141"/>
      <c r="Q34" s="141"/>
      <c r="R34" s="141"/>
      <c r="S34" s="142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40"/>
      <c r="M35" s="141"/>
      <c r="N35" s="141"/>
      <c r="O35" s="141"/>
      <c r="P35" s="141"/>
      <c r="Q35" s="141"/>
      <c r="R35" s="141"/>
      <c r="S35" s="142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40"/>
      <c r="M36" s="141"/>
      <c r="N36" s="141"/>
      <c r="O36" s="141"/>
      <c r="P36" s="141"/>
      <c r="Q36" s="141"/>
      <c r="R36" s="141"/>
      <c r="S36" s="142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40"/>
      <c r="M37" s="141"/>
      <c r="N37" s="141"/>
      <c r="O37" s="141"/>
      <c r="P37" s="141"/>
      <c r="Q37" s="141"/>
      <c r="R37" s="141"/>
      <c r="S37" s="142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40"/>
      <c r="M38" s="141"/>
      <c r="N38" s="141"/>
      <c r="O38" s="141"/>
      <c r="P38" s="141"/>
      <c r="Q38" s="141"/>
      <c r="R38" s="141"/>
      <c r="S38" s="142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40"/>
      <c r="M39" s="141"/>
      <c r="N39" s="141"/>
      <c r="O39" s="141"/>
      <c r="P39" s="141"/>
      <c r="Q39" s="141"/>
      <c r="R39" s="141"/>
      <c r="S39" s="142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40"/>
      <c r="M40" s="141"/>
      <c r="N40" s="141"/>
      <c r="O40" s="141"/>
      <c r="P40" s="141"/>
      <c r="Q40" s="141"/>
      <c r="R40" s="141"/>
      <c r="S40" s="142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40"/>
      <c r="M41" s="141"/>
      <c r="N41" s="141"/>
      <c r="O41" s="141"/>
      <c r="P41" s="141"/>
      <c r="Q41" s="141"/>
      <c r="R41" s="141"/>
      <c r="S41" s="142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43"/>
      <c r="M42" s="144"/>
      <c r="N42" s="144"/>
      <c r="O42" s="144"/>
      <c r="P42" s="144"/>
      <c r="Q42" s="144"/>
      <c r="R42" s="144"/>
      <c r="S42" s="145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38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41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46"/>
      <c r="M44" s="147"/>
      <c r="N44" s="147"/>
      <c r="O44" s="147"/>
      <c r="P44" s="147"/>
      <c r="Q44" s="147"/>
      <c r="R44" s="147"/>
      <c r="S44" s="148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49"/>
      <c r="M45" s="141"/>
      <c r="N45" s="141"/>
      <c r="O45" s="141"/>
      <c r="P45" s="141"/>
      <c r="Q45" s="141"/>
      <c r="R45" s="141"/>
      <c r="S45" s="150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49"/>
      <c r="M46" s="141"/>
      <c r="N46" s="141"/>
      <c r="O46" s="141"/>
      <c r="P46" s="141"/>
      <c r="Q46" s="141"/>
      <c r="R46" s="141"/>
      <c r="S46" s="150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49"/>
      <c r="M47" s="141"/>
      <c r="N47" s="141"/>
      <c r="O47" s="141"/>
      <c r="P47" s="141"/>
      <c r="Q47" s="141"/>
      <c r="R47" s="141"/>
      <c r="S47" s="150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49"/>
      <c r="M48" s="141"/>
      <c r="N48" s="141"/>
      <c r="O48" s="141"/>
      <c r="P48" s="141"/>
      <c r="Q48" s="141"/>
      <c r="R48" s="141"/>
      <c r="S48" s="150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49"/>
      <c r="M49" s="141"/>
      <c r="N49" s="141"/>
      <c r="O49" s="141"/>
      <c r="P49" s="141"/>
      <c r="Q49" s="141"/>
      <c r="R49" s="141"/>
      <c r="S49" s="150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49"/>
      <c r="M50" s="141"/>
      <c r="N50" s="141"/>
      <c r="O50" s="141"/>
      <c r="P50" s="141"/>
      <c r="Q50" s="141"/>
      <c r="R50" s="141"/>
      <c r="S50" s="150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49"/>
      <c r="M51" s="141"/>
      <c r="N51" s="141"/>
      <c r="O51" s="141"/>
      <c r="P51" s="141"/>
      <c r="Q51" s="141"/>
      <c r="R51" s="141"/>
      <c r="S51" s="150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49"/>
      <c r="M52" s="141"/>
      <c r="N52" s="141"/>
      <c r="O52" s="141"/>
      <c r="P52" s="141"/>
      <c r="Q52" s="141"/>
      <c r="R52" s="141"/>
      <c r="S52" s="150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49"/>
      <c r="M53" s="141"/>
      <c r="N53" s="141"/>
      <c r="O53" s="141"/>
      <c r="P53" s="141"/>
      <c r="Q53" s="141"/>
      <c r="R53" s="141"/>
      <c r="S53" s="150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49"/>
      <c r="M54" s="141"/>
      <c r="N54" s="141"/>
      <c r="O54" s="141"/>
      <c r="P54" s="141"/>
      <c r="Q54" s="141"/>
      <c r="R54" s="141"/>
      <c r="S54" s="150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49"/>
      <c r="M55" s="141"/>
      <c r="N55" s="141"/>
      <c r="O55" s="141"/>
      <c r="P55" s="141"/>
      <c r="Q55" s="141"/>
      <c r="R55" s="141"/>
      <c r="S55" s="150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49"/>
      <c r="M56" s="141"/>
      <c r="N56" s="141"/>
      <c r="O56" s="141"/>
      <c r="P56" s="141"/>
      <c r="Q56" s="141"/>
      <c r="R56" s="141"/>
      <c r="S56" s="150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49"/>
      <c r="M57" s="141"/>
      <c r="N57" s="141"/>
      <c r="O57" s="141"/>
      <c r="P57" s="141"/>
      <c r="Q57" s="141"/>
      <c r="R57" s="141"/>
      <c r="S57" s="150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49"/>
      <c r="M58" s="141"/>
      <c r="N58" s="141"/>
      <c r="O58" s="141"/>
      <c r="P58" s="141"/>
      <c r="Q58" s="141"/>
      <c r="R58" s="141"/>
      <c r="S58" s="150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49"/>
      <c r="M59" s="141"/>
      <c r="N59" s="141"/>
      <c r="O59" s="141"/>
      <c r="P59" s="141"/>
      <c r="Q59" s="141"/>
      <c r="R59" s="141"/>
      <c r="S59" s="150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49"/>
      <c r="M60" s="141"/>
      <c r="N60" s="141"/>
      <c r="O60" s="141"/>
      <c r="P60" s="141"/>
      <c r="Q60" s="141"/>
      <c r="R60" s="141"/>
      <c r="S60" s="150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49"/>
      <c r="M61" s="141"/>
      <c r="N61" s="141"/>
      <c r="O61" s="141"/>
      <c r="P61" s="141"/>
      <c r="Q61" s="141"/>
      <c r="R61" s="141"/>
      <c r="S61" s="150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49"/>
      <c r="M62" s="141"/>
      <c r="N62" s="141"/>
      <c r="O62" s="141"/>
      <c r="P62" s="141"/>
      <c r="Q62" s="141"/>
      <c r="R62" s="141"/>
      <c r="S62" s="150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49"/>
      <c r="M63" s="141"/>
      <c r="N63" s="141"/>
      <c r="O63" s="141"/>
      <c r="P63" s="141"/>
      <c r="Q63" s="141"/>
      <c r="R63" s="141"/>
      <c r="S63" s="150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49"/>
      <c r="M64" s="141"/>
      <c r="N64" s="141"/>
      <c r="O64" s="141"/>
      <c r="P64" s="141"/>
      <c r="Q64" s="141"/>
      <c r="R64" s="141"/>
      <c r="S64" s="150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51"/>
      <c r="M65" s="152"/>
      <c r="N65" s="152"/>
      <c r="O65" s="152"/>
      <c r="P65" s="152"/>
      <c r="Q65" s="152"/>
      <c r="R65" s="152"/>
      <c r="S65" s="153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32"/>
      <c r="J66" s="133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Desplegables!$H$21:$H$26</xm:f>
          </x14:formula1>
          <xm:sqref>Y22</xm:sqref>
        </x14:dataValidation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D41" sqref="D41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25</v>
      </c>
      <c r="F1" s="108" t="e">
        <f>'NOVA-B)'!#REF!</f>
        <v>#REF!</v>
      </c>
      <c r="G1" s="108" t="s">
        <v>19</v>
      </c>
      <c r="H1" s="108" t="s">
        <v>25</v>
      </c>
      <c r="J1" s="108" t="e">
        <f>'NOVA-B)'!#REF!</f>
        <v>#REF!</v>
      </c>
      <c r="K1" s="108" t="s">
        <v>19</v>
      </c>
      <c r="L1" s="108" t="s">
        <v>25</v>
      </c>
    </row>
    <row r="2" spans="2:12" x14ac:dyDescent="0.2">
      <c r="B2" s="106" t="s">
        <v>30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32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44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33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49</v>
      </c>
      <c r="C4" s="106">
        <v>0</v>
      </c>
      <c r="D4" s="106" t="str">
        <f>B4&amp;" ("&amp;C4&amp;"punts)"</f>
        <v>No Unidosis  (0punts)</v>
      </c>
      <c r="F4" s="106" t="s">
        <v>31</v>
      </c>
      <c r="G4" s="106">
        <v>5</v>
      </c>
      <c r="H4" s="106" t="str">
        <f>F4&amp;" ("&amp;G4&amp;"punts)"</f>
        <v>Ploma (5punts)</v>
      </c>
      <c r="J4" s="106" t="s">
        <v>34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>Permet  fraccionament  (5 punts )</v>
      </c>
      <c r="C20" s="108" t="s">
        <v>19</v>
      </c>
      <c r="D20" s="108" t="s">
        <v>25</v>
      </c>
      <c r="F20" s="108" t="str">
        <f>'NOVA-B)'!R22</f>
        <v>Identificació de l'envàs primari (Datamatrix) (3 punts)</v>
      </c>
      <c r="G20" s="108" t="s">
        <v>19</v>
      </c>
      <c r="H20" s="108" t="s">
        <v>25</v>
      </c>
      <c r="J20" s="108"/>
      <c r="K20" s="108" t="s">
        <v>19</v>
      </c>
      <c r="L20" s="108" t="s">
        <v>25</v>
      </c>
    </row>
    <row r="21" spans="2:12" x14ac:dyDescent="0.2">
      <c r="B21" s="106" t="s">
        <v>57</v>
      </c>
      <c r="C21" s="106">
        <v>5</v>
      </c>
      <c r="D21" s="106" t="str">
        <f>B21&amp;" ("&amp;C21&amp;"punts)"</f>
        <v>Permet fraccionament. (5punts)</v>
      </c>
      <c r="F21" s="106" t="s">
        <v>23</v>
      </c>
      <c r="G21" s="106">
        <v>3</v>
      </c>
      <c r="H21" s="106" t="str">
        <f t="shared" ref="H21:H26" si="1">F21&amp;" ("&amp;G21&amp;"punts)"</f>
        <v>DataMatrix o QR amb identificador únic NTIN o GTIN (3punts)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42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2</v>
      </c>
      <c r="H22" s="106" t="str">
        <f t="shared" si="1"/>
        <v>DataMatrix o QR amb informació que permeti traçabilitat a nivell de CN, lot i caducitat (2punts)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50</v>
      </c>
      <c r="C23" s="106">
        <v>5</v>
      </c>
      <c r="D23" s="106" t="str">
        <f>B23&amp;" ("&amp;C23&amp;"punts)"</f>
        <v>Sense condicions de conservació (5punts)</v>
      </c>
      <c r="F23" s="106" t="s">
        <v>26</v>
      </c>
      <c r="G23" s="106">
        <v>1</v>
      </c>
      <c r="H23" s="106" t="str">
        <f t="shared" si="1"/>
        <v>DataMatrix o QR amb informació que permeti traçabilitat només a nivell de CN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51</v>
      </c>
      <c r="C24" s="106">
        <v>0</v>
      </c>
      <c r="D24" s="106" t="str">
        <f>B24&amp;" ("&amp;C24&amp;"punts)"</f>
        <v>Amb condicions de conservació (0punts)</v>
      </c>
      <c r="F24" s="106" t="s">
        <v>27</v>
      </c>
      <c r="G24" s="106">
        <v>1</v>
      </c>
      <c r="H24" s="106" t="str">
        <f t="shared" si="1"/>
        <v>Codi de barres amb dígits d’identificació que corresponguin al codi nacional (1punts)</v>
      </c>
    </row>
    <row r="25" spans="2:12" x14ac:dyDescent="0.2">
      <c r="F25" s="107" t="s">
        <v>28</v>
      </c>
      <c r="G25" s="107">
        <v>0</v>
      </c>
      <c r="H25" s="107" t="str">
        <f t="shared" si="1"/>
        <v>Codi de barres, Datamatrix o QR, però els dígits de la identificació del producte no corresponen al codi nacional (0punts)</v>
      </c>
    </row>
    <row r="26" spans="2:12" x14ac:dyDescent="0.2">
      <c r="F26" s="107" t="s">
        <v>29</v>
      </c>
      <c r="G26" s="107">
        <v>0</v>
      </c>
      <c r="H26" s="107" t="str">
        <f t="shared" si="1"/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2023-01-18T12:54:20Z</dcterms:modified>
</cp:coreProperties>
</file>